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G9" i="1" l="1"/>
  <c r="AF9" i="1"/>
  <c r="AE9" i="1"/>
  <c r="AD9" i="1"/>
  <c r="AG8" i="1"/>
  <c r="AF8" i="1"/>
  <c r="AE8" i="1"/>
  <c r="AD8" i="1"/>
  <c r="AG7" i="1"/>
  <c r="AF7" i="1"/>
  <c r="AE7" i="1"/>
  <c r="AD7" i="1"/>
  <c r="AG6" i="1"/>
  <c r="AF6" i="1"/>
  <c r="AE6" i="1"/>
  <c r="AD6" i="1"/>
  <c r="AG5" i="1"/>
  <c r="AF5" i="1"/>
  <c r="AE5" i="1"/>
  <c r="AD5" i="1"/>
  <c r="AD4" i="1"/>
  <c r="AE4" i="1"/>
  <c r="AF4" i="1"/>
  <c r="AG4" i="1"/>
  <c r="AB31" i="1"/>
  <c r="AA31" i="1"/>
  <c r="Z31" i="1"/>
  <c r="Y31" i="1"/>
  <c r="AG34" i="1"/>
  <c r="AF34" i="1"/>
  <c r="AE34" i="1"/>
  <c r="AD34" i="1"/>
  <c r="AC34" i="1"/>
  <c r="AB34" i="1"/>
  <c r="AA34" i="1"/>
  <c r="Z34" i="1"/>
  <c r="Y34" i="1"/>
  <c r="AG31" i="1"/>
  <c r="AF31" i="1"/>
  <c r="AE31" i="1"/>
  <c r="AD31" i="1"/>
  <c r="AC31" i="1"/>
  <c r="Y17" i="1"/>
  <c r="Y24" i="1"/>
  <c r="AA17" i="1"/>
  <c r="AA24" i="1"/>
  <c r="AG24" i="1"/>
  <c r="Z17" i="1"/>
  <c r="Z24" i="1"/>
  <c r="AF24" i="1"/>
  <c r="AB17" i="1"/>
  <c r="AB24" i="1"/>
  <c r="AE24" i="1"/>
  <c r="AD24" i="1"/>
  <c r="AC24" i="1"/>
  <c r="AG27" i="1"/>
  <c r="AF27" i="1"/>
  <c r="AE27" i="1"/>
  <c r="AD27" i="1"/>
  <c r="AC27" i="1"/>
  <c r="AB27" i="1"/>
  <c r="AA27" i="1"/>
  <c r="Z27" i="1"/>
  <c r="Y27" i="1"/>
  <c r="AG17" i="1"/>
  <c r="AF17" i="1"/>
  <c r="AE17" i="1"/>
  <c r="AD17" i="1"/>
  <c r="AC17" i="1"/>
  <c r="AG20" i="1"/>
  <c r="AF20" i="1"/>
  <c r="AE20" i="1"/>
  <c r="AD20" i="1"/>
  <c r="AC20" i="1"/>
  <c r="AB20" i="1"/>
  <c r="AA20" i="1"/>
  <c r="Z20" i="1"/>
  <c r="Y20" i="1"/>
</calcChain>
</file>

<file path=xl/sharedStrings.xml><?xml version="1.0" encoding="utf-8"?>
<sst xmlns="http://schemas.openxmlformats.org/spreadsheetml/2006/main" count="135" uniqueCount="75">
  <si>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</si>
  <si>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</si>
  <si>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</si>
  <si>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</si>
  <si>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</si>
  <si>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</si>
  <si>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</si>
  <si>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</si>
  <si>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</si>
  <si>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</si>
  <si>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</si>
  <si>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</si>
  <si>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</si>
  <si>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Organic carbon quantity and forms as influenced by tillage and cropping sequence</t>
  </si>
  <si>
    <t xml:space="preserve">McCallister D L; Chien W L; </t>
  </si>
  <si>
    <t>Communications in Soil Science and Plant Analysis</t>
  </si>
  <si>
    <t>465-479</t>
  </si>
  <si>
    <t>USA</t>
  </si>
  <si>
    <t>University of Nebraska,
Rogers Memorial Farm, Lincoln, Nebraska</t>
  </si>
  <si>
    <t>Dfa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</si>
  <si>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</si>
  <si>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</si>
  <si>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</si>
  <si>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</si>
  <si>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 (0cm depth) / plow (25cm) / disk (10cm) / chisel (30cm)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</si>
  <si>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</si>
  <si>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</si>
  <si>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</si>
  <si>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</si>
  <si>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</si>
  <si>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1 (a)</t>
  </si>
  <si>
    <t>calculated</t>
  </si>
  <si>
    <t>no</t>
  </si>
  <si>
    <t>None</t>
  </si>
  <si>
    <t>OK (cannot include crop rotation (&lt;10 yrs)</t>
  </si>
  <si>
    <t>Depth (cm)</t>
  </si>
  <si>
    <t>SOC (g/L)</t>
  </si>
  <si>
    <t>No till</t>
  </si>
  <si>
    <t>Plow</t>
  </si>
  <si>
    <t>Disk</t>
  </si>
  <si>
    <t>Chisel</t>
  </si>
  <si>
    <t>Figure 1. Soil organic carbon concentration: (a) by tillage and depth averaged over
crop sequence and (b) by crop sequence and depth averaged over tillage.</t>
  </si>
  <si>
    <t>The six tillage treatments in this experiment, followed by their typical soil disturbance depths in parentheses, were no-till (0 cm), plow (25 cm), disk (10 cm), chisel (30 cm), subsoiling (45 cm), and ridge-till (5 cm of ridge top).</t>
  </si>
  <si>
    <t>Below 1 cm, bulk density of soil was higher in no-till and disk systems (average =1.18 g/cm3 for both tillage systems) than in chisel and plow systems (average = 1.03 g/cm3 for both tillage systems) because of less disturbance in no-till and disk</t>
  </si>
  <si>
    <t>0-15</t>
  </si>
  <si>
    <t>mean</t>
  </si>
  <si>
    <t>SD</t>
  </si>
  <si>
    <t>n</t>
  </si>
  <si>
    <t>Depth correction</t>
  </si>
  <si>
    <t>NT</t>
  </si>
  <si>
    <t>CT</t>
  </si>
  <si>
    <t>NT-CT</t>
  </si>
  <si>
    <t>n/a</t>
  </si>
  <si>
    <t>Effect sizes (Mg/m3)</t>
  </si>
  <si>
    <t>Effect sizes (g/kg)</t>
  </si>
  <si>
    <t>BD (g/cm3)</t>
  </si>
  <si>
    <t>RT1-CT</t>
  </si>
  <si>
    <t>RT2-CT</t>
  </si>
  <si>
    <t>NT-RT1</t>
  </si>
  <si>
    <t>NT-RT2</t>
  </si>
  <si>
    <t>0-1</t>
  </si>
  <si>
    <t>1-2</t>
  </si>
  <si>
    <t>2-4</t>
  </si>
  <si>
    <t>4-6</t>
  </si>
  <si>
    <t>6-8</t>
  </si>
  <si>
    <t>8-10</t>
  </si>
  <si>
    <t>RT1</t>
  </si>
  <si>
    <t>disk</t>
  </si>
  <si>
    <t>RT2</t>
  </si>
  <si>
    <t>chisel</t>
  </si>
  <si>
    <t>stock</t>
  </si>
  <si>
    <t>conc</t>
  </si>
  <si>
    <t>Effect sizes (Mg/ha)</t>
  </si>
  <si>
    <t>0-10</t>
  </si>
  <si>
    <t>SOC (kg/m3)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</si>
</sst>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5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Fill="1"/>
    <xf numFmtId="0" fontId="0" fillId="0" borderId="0" xfId="0"/>
    <xf numFmtId="0" fontId="6" fillId="0" borderId="0" xfId="0" applyFont="1"/>
    <xf numFmtId="0" fontId="0" fillId="0" borderId="0" xfId="0" applyFill="1"/>
    <xf numFmtId="0" fontId="0" fillId="0" borderId="0" xfId="0" quotePrefix="1"/>
    <xf numFmtId="0" fontId="5" fillId="2" borderId="0" xfId="0" applyFont="1" applyFill="1"/>
    <xf numFmtId="0" fontId="0" fillId="0" borderId="0" xfId="0"/>
    <xf numFmtId="0" fontId="0" fillId="0" borderId="0" xfId="0"/>
    <xf numFmtId="0" fontId="5" fillId="3" borderId="0" xfId="0" applyFont="1" applyFill="1"/>
  </cellXfs>
  <cellStyles count="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tabSelected="1" topLeftCell="S1" workbookViewId="0">
      <selection activeCell="X30" sqref="X30"/>
    </sheetView>
  </sheetViews>
  <sheetFormatPr defaultColWidth="11" defaultRowHeight="15.75" x14ac:dyDescent="0.25"/>
  <sheetData>
    <row r="1" spans="1:33" s="5" customForma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W1" s="10" t="s">
        <v>41</v>
      </c>
    </row>
    <row r="2" spans="1:33" s="5" customFormat="1" x14ac:dyDescent="0.25">
      <c r="A2" s="6">
        <v>10246642</v>
      </c>
      <c r="B2" s="7" t="s">
        <v>13</v>
      </c>
      <c r="C2" s="6" t="s">
        <v>14</v>
      </c>
      <c r="D2" s="6" t="s">
        <v>15</v>
      </c>
      <c r="E2" s="6">
        <v>2000</v>
      </c>
      <c r="F2" s="6">
        <v>31</v>
      </c>
      <c r="G2" s="8" t="s">
        <v>16</v>
      </c>
      <c r="H2" s="6"/>
      <c r="I2" s="6" t="s">
        <v>17</v>
      </c>
      <c r="J2" s="6" t="s">
        <v>18</v>
      </c>
      <c r="K2" s="9">
        <v>40.82</v>
      </c>
      <c r="L2" s="9">
        <v>-96.7</v>
      </c>
      <c r="M2" s="6" t="s">
        <v>19</v>
      </c>
      <c r="N2" s="6" t="s">
        <v>23</v>
      </c>
      <c r="O2" s="6">
        <v>4</v>
      </c>
      <c r="P2" s="6" t="s">
        <v>24</v>
      </c>
      <c r="Q2" s="6" t="s">
        <v>30</v>
      </c>
      <c r="R2" s="6" t="s">
        <v>31</v>
      </c>
      <c r="S2" s="6" t="s">
        <v>32</v>
      </c>
      <c r="T2" s="6" t="s">
        <v>33</v>
      </c>
      <c r="U2" s="6" t="s">
        <v>34</v>
      </c>
      <c r="W2" s="6" t="s">
        <v>36</v>
      </c>
      <c r="AC2" s="5" t="s">
        <v>74</v>
      </c>
    </row>
    <row r="3" spans="1:33" x14ac:dyDescent="0.25">
      <c r="W3" t="s">
        <v>35</v>
      </c>
      <c r="X3" t="s">
        <v>37</v>
      </c>
      <c r="Y3" t="s">
        <v>38</v>
      </c>
      <c r="Z3" t="s">
        <v>39</v>
      </c>
      <c r="AA3" t="s">
        <v>40</v>
      </c>
      <c r="AC3" s="18" t="s">
        <v>35</v>
      </c>
      <c r="AD3" s="18" t="s">
        <v>37</v>
      </c>
      <c r="AE3" s="18" t="s">
        <v>38</v>
      </c>
      <c r="AF3" s="18" t="s">
        <v>39</v>
      </c>
      <c r="AG3" s="18" t="s">
        <v>40</v>
      </c>
    </row>
    <row r="4" spans="1:33" x14ac:dyDescent="0.25">
      <c r="A4" s="19" t="s">
        <v>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V4" t="s">
        <v>60</v>
      </c>
      <c r="W4">
        <v>0.5</v>
      </c>
      <c r="X4">
        <v>32.250125096472701</v>
      </c>
      <c r="Y4">
        <v>17.557692796987499</v>
      </c>
      <c r="Z4">
        <v>30.249260022559699</v>
      </c>
      <c r="AA4">
        <v>23.020125690150799</v>
      </c>
      <c r="AC4" s="18">
        <v>0.5</v>
      </c>
      <c r="AD4" s="18">
        <f>X4/1000*0.01*10000</f>
        <v>3.2250125096472702</v>
      </c>
      <c r="AE4" s="18">
        <f t="shared" ref="AE4:AG4" si="0">Y4/1000*0.01*10000</f>
        <v>1.7557692796987501</v>
      </c>
      <c r="AF4" s="18">
        <f t="shared" si="0"/>
        <v>3.0249260022559699</v>
      </c>
      <c r="AG4" s="18">
        <f t="shared" si="0"/>
        <v>2.3020125690150803</v>
      </c>
    </row>
    <row r="5" spans="1:33" x14ac:dyDescent="0.25">
      <c r="V5" s="16" t="s">
        <v>61</v>
      </c>
      <c r="W5">
        <v>1.5</v>
      </c>
      <c r="X5">
        <v>51.134603804628902</v>
      </c>
      <c r="Y5">
        <v>27.366019557455299</v>
      </c>
      <c r="Z5">
        <v>32.135290775089203</v>
      </c>
      <c r="AA5">
        <v>29.674579548634899</v>
      </c>
      <c r="AC5" s="18">
        <v>1.5</v>
      </c>
      <c r="AD5" s="18">
        <f>X5/1000*0.01*10000</f>
        <v>5.1134603804628904</v>
      </c>
      <c r="AE5" s="18">
        <f t="shared" ref="AE5:AE6" si="1">Y5/1000*0.01*10000</f>
        <v>2.7366019557455297</v>
      </c>
      <c r="AF5" s="18">
        <f t="shared" ref="AF5:AF6" si="2">Z5/1000*0.01*10000</f>
        <v>3.2135290775089205</v>
      </c>
      <c r="AG5" s="18">
        <f t="shared" ref="AG5:AG6" si="3">AA5/1000*0.01*10000</f>
        <v>2.9674579548634901</v>
      </c>
    </row>
    <row r="6" spans="1:33" x14ac:dyDescent="0.25">
      <c r="V6" s="16" t="s">
        <v>62</v>
      </c>
      <c r="W6">
        <v>3</v>
      </c>
      <c r="X6">
        <v>43.577674308152801</v>
      </c>
      <c r="Y6">
        <v>24.808284354883799</v>
      </c>
      <c r="Z6">
        <v>32.962199662451503</v>
      </c>
      <c r="AA6">
        <v>25.577521648050599</v>
      </c>
      <c r="AC6" s="18">
        <v>3</v>
      </c>
      <c r="AD6" s="18">
        <f>X6/1000*0.02*10000</f>
        <v>8.7155348616305588</v>
      </c>
      <c r="AE6" s="18">
        <f t="shared" ref="AE6:AG9" si="4">Y6/1000*0.02*10000</f>
        <v>4.9616568709767597</v>
      </c>
      <c r="AF6" s="18">
        <f t="shared" si="4"/>
        <v>6.5924399324902998</v>
      </c>
      <c r="AG6" s="18">
        <f t="shared" si="4"/>
        <v>5.1155043296101192</v>
      </c>
    </row>
    <row r="7" spans="1:33" x14ac:dyDescent="0.25">
      <c r="V7" s="16" t="s">
        <v>63</v>
      </c>
      <c r="W7">
        <v>5</v>
      </c>
      <c r="X7">
        <v>39.806969781780801</v>
      </c>
      <c r="Y7">
        <v>28.115411037325298</v>
      </c>
      <c r="Z7">
        <v>39.346275517560102</v>
      </c>
      <c r="AA7">
        <v>27.6538686614253</v>
      </c>
      <c r="AC7" s="18">
        <v>5</v>
      </c>
      <c r="AD7" s="18">
        <f t="shared" ref="AD7:AD9" si="5">X7/1000*0.02*10000</f>
        <v>7.9613939563561589</v>
      </c>
      <c r="AE7" s="18">
        <f t="shared" si="4"/>
        <v>5.6230822074650604</v>
      </c>
      <c r="AF7" s="18">
        <f t="shared" si="4"/>
        <v>7.8692551035120202</v>
      </c>
      <c r="AG7" s="18">
        <f t="shared" si="4"/>
        <v>5.5307737322850592</v>
      </c>
    </row>
    <row r="8" spans="1:33" x14ac:dyDescent="0.25">
      <c r="V8" s="16" t="s">
        <v>64</v>
      </c>
      <c r="W8">
        <v>7</v>
      </c>
      <c r="X8">
        <v>36.5768516398239</v>
      </c>
      <c r="Y8">
        <v>30.038758703746101</v>
      </c>
      <c r="Z8">
        <v>39.731148597647298</v>
      </c>
      <c r="AA8">
        <v>32.655013612192398</v>
      </c>
      <c r="AC8" s="18">
        <v>7</v>
      </c>
      <c r="AD8" s="18">
        <f t="shared" si="5"/>
        <v>7.3153703279647813</v>
      </c>
      <c r="AE8" s="18">
        <f t="shared" si="4"/>
        <v>6.00775174074922</v>
      </c>
      <c r="AF8" s="18">
        <f t="shared" si="4"/>
        <v>7.9462297195294598</v>
      </c>
      <c r="AG8" s="18">
        <f t="shared" si="4"/>
        <v>6.5310027224384797</v>
      </c>
    </row>
    <row r="9" spans="1:33" x14ac:dyDescent="0.25">
      <c r="V9" s="16" t="s">
        <v>65</v>
      </c>
      <c r="W9">
        <v>9</v>
      </c>
      <c r="X9">
        <v>36.268987100221302</v>
      </c>
      <c r="Y9">
        <v>31.500563994266699</v>
      </c>
      <c r="Z9">
        <v>33.961275220720999</v>
      </c>
      <c r="AA9">
        <v>30.2706324368792</v>
      </c>
      <c r="AC9" s="18">
        <v>9</v>
      </c>
      <c r="AD9" s="18">
        <f t="shared" si="5"/>
        <v>7.2537974200442594</v>
      </c>
      <c r="AE9" s="18">
        <f t="shared" si="4"/>
        <v>6.3001127988533394</v>
      </c>
      <c r="AF9" s="18">
        <f t="shared" si="4"/>
        <v>6.7922550441441993</v>
      </c>
      <c r="AG9" s="18">
        <f t="shared" si="4"/>
        <v>6.0541264873758402</v>
      </c>
    </row>
    <row r="10" spans="1:33" x14ac:dyDescent="0.25">
      <c r="W10" s="14" t="s">
        <v>55</v>
      </c>
      <c r="X10" s="14">
        <v>1.18</v>
      </c>
      <c r="Y10" s="14">
        <v>1.03</v>
      </c>
      <c r="Z10" s="14">
        <v>1.18</v>
      </c>
      <c r="AA10" s="14">
        <v>1.03</v>
      </c>
    </row>
    <row r="11" spans="1:33" x14ac:dyDescent="0.25">
      <c r="W11" s="14"/>
      <c r="X11" s="14"/>
      <c r="Y11" s="14"/>
      <c r="Z11" s="14"/>
      <c r="AA11" s="14"/>
    </row>
    <row r="12" spans="1:33" x14ac:dyDescent="0.25">
      <c r="W12" t="s">
        <v>43</v>
      </c>
    </row>
    <row r="15" spans="1:33" x14ac:dyDescent="0.25">
      <c r="Z15" t="s">
        <v>67</v>
      </c>
      <c r="AA15" t="s">
        <v>69</v>
      </c>
    </row>
    <row r="16" spans="1:33" x14ac:dyDescent="0.25">
      <c r="W16" s="15" t="s">
        <v>53</v>
      </c>
      <c r="X16" s="15"/>
      <c r="Y16" s="15" t="s">
        <v>49</v>
      </c>
      <c r="Z16" s="15" t="s">
        <v>66</v>
      </c>
      <c r="AA16" s="15" t="s">
        <v>68</v>
      </c>
      <c r="AB16" s="15" t="s">
        <v>50</v>
      </c>
      <c r="AC16" s="12" t="s">
        <v>51</v>
      </c>
      <c r="AD16" s="12" t="s">
        <v>56</v>
      </c>
      <c r="AE16" s="12" t="s">
        <v>57</v>
      </c>
      <c r="AF16" s="12" t="s">
        <v>58</v>
      </c>
      <c r="AG16" s="12" t="s">
        <v>59</v>
      </c>
    </row>
    <row r="17" spans="23:33" x14ac:dyDescent="0.25">
      <c r="W17" s="15" t="s">
        <v>44</v>
      </c>
      <c r="X17" s="15" t="s">
        <v>45</v>
      </c>
      <c r="Y17" s="15">
        <f>(X4*1+X5*1+X6*2+X7*2+X8*2+X9*2)/10/1000000*1000</f>
        <v>3.9584569456105917E-2</v>
      </c>
      <c r="Z17" s="15">
        <f>(Z4*1+Z5*1+Z6*2+Z7*2+Z8*2+Z9*2)/10/1000000*1000</f>
        <v>3.5438634879440871E-2</v>
      </c>
      <c r="AA17" s="15">
        <f>(AA4*1+AA5*1+AA6*2+AA7*2+AA8*2+AA9*2)/10/1000000*1000</f>
        <v>2.8500877795588068E-2</v>
      </c>
      <c r="AB17" s="15">
        <f>(Y4*1+Y5*1+Y6*2+Y7*2+Y8*2+Y9*2)/10/1000000*1000</f>
        <v>2.7384974853488661E-2</v>
      </c>
      <c r="AC17" s="12">
        <f>Y17-AB17</f>
        <v>1.2199594602617256E-2</v>
      </c>
      <c r="AD17" s="12">
        <f>Z17-AB17</f>
        <v>8.0536600259522098E-3</v>
      </c>
      <c r="AE17" s="11">
        <f>AA17-AB17</f>
        <v>1.1159029420994074E-3</v>
      </c>
      <c r="AF17" s="12">
        <f>Y17-Z17</f>
        <v>4.145934576665046E-3</v>
      </c>
      <c r="AG17" s="11">
        <f>Y17-AA17</f>
        <v>1.1083691660517848E-2</v>
      </c>
    </row>
    <row r="18" spans="23:33" x14ac:dyDescent="0.25">
      <c r="W18" s="15"/>
      <c r="X18" s="15" t="s">
        <v>46</v>
      </c>
      <c r="Y18" s="15" t="s">
        <v>52</v>
      </c>
      <c r="Z18" s="15" t="s">
        <v>52</v>
      </c>
      <c r="AA18" s="15" t="s">
        <v>52</v>
      </c>
      <c r="AB18" s="15" t="s">
        <v>52</v>
      </c>
      <c r="AC18" s="12" t="s">
        <v>52</v>
      </c>
      <c r="AD18" s="12" t="s">
        <v>52</v>
      </c>
      <c r="AE18" s="12" t="s">
        <v>52</v>
      </c>
      <c r="AF18" s="12" t="s">
        <v>52</v>
      </c>
      <c r="AG18" s="12" t="s">
        <v>52</v>
      </c>
    </row>
    <row r="19" spans="23:33" x14ac:dyDescent="0.25">
      <c r="W19" s="15"/>
      <c r="X19" s="15" t="s">
        <v>47</v>
      </c>
      <c r="Y19" s="15">
        <v>2</v>
      </c>
      <c r="Z19" s="15">
        <v>2</v>
      </c>
      <c r="AA19" s="15">
        <v>2</v>
      </c>
      <c r="AB19" s="15">
        <v>2</v>
      </c>
      <c r="AC19" s="12">
        <v>4</v>
      </c>
      <c r="AD19" s="12">
        <v>4</v>
      </c>
      <c r="AE19" s="12">
        <v>4</v>
      </c>
      <c r="AF19" s="12">
        <v>4</v>
      </c>
      <c r="AG19" s="12">
        <v>4</v>
      </c>
    </row>
    <row r="20" spans="23:33" x14ac:dyDescent="0.25">
      <c r="W20" s="15"/>
      <c r="X20" s="15" t="s">
        <v>48</v>
      </c>
      <c r="Y20" s="15">
        <f t="shared" ref="Y20:AG20" si="6">10/15</f>
        <v>0.66666666666666663</v>
      </c>
      <c r="Z20" s="15">
        <f t="shared" si="6"/>
        <v>0.66666666666666663</v>
      </c>
      <c r="AA20" s="15">
        <f t="shared" si="6"/>
        <v>0.66666666666666663</v>
      </c>
      <c r="AB20" s="15">
        <f t="shared" si="6"/>
        <v>0.66666666666666663</v>
      </c>
      <c r="AC20" s="12">
        <f t="shared" si="6"/>
        <v>0.66666666666666663</v>
      </c>
      <c r="AD20" s="12">
        <f t="shared" si="6"/>
        <v>0.66666666666666663</v>
      </c>
      <c r="AE20" s="12">
        <f t="shared" si="6"/>
        <v>0.66666666666666663</v>
      </c>
      <c r="AF20" s="12">
        <f t="shared" si="6"/>
        <v>0.66666666666666663</v>
      </c>
      <c r="AG20" s="12">
        <f t="shared" si="6"/>
        <v>0.66666666666666663</v>
      </c>
    </row>
    <row r="21" spans="23:33" x14ac:dyDescent="0.25">
      <c r="W21" s="15"/>
      <c r="X21" s="15"/>
      <c r="Y21" s="15"/>
      <c r="Z21" s="13" t="s">
        <v>67</v>
      </c>
      <c r="AA21" s="13" t="s">
        <v>69</v>
      </c>
      <c r="AB21" s="15"/>
      <c r="AC21" s="12"/>
      <c r="AD21" s="12"/>
      <c r="AE21" s="11"/>
      <c r="AF21" s="12"/>
      <c r="AG21" s="11"/>
    </row>
    <row r="22" spans="23:33" x14ac:dyDescent="0.25">
      <c r="W22" t="s">
        <v>71</v>
      </c>
    </row>
    <row r="23" spans="23:33" x14ac:dyDescent="0.25">
      <c r="W23" s="15" t="s">
        <v>54</v>
      </c>
      <c r="X23" s="15"/>
      <c r="Y23" s="15" t="s">
        <v>49</v>
      </c>
      <c r="Z23" s="15" t="s">
        <v>66</v>
      </c>
      <c r="AA23" s="15" t="s">
        <v>68</v>
      </c>
      <c r="AB23" s="15" t="s">
        <v>50</v>
      </c>
      <c r="AC23" s="17" t="s">
        <v>51</v>
      </c>
      <c r="AD23" s="17" t="s">
        <v>56</v>
      </c>
      <c r="AE23" s="17" t="s">
        <v>57</v>
      </c>
      <c r="AF23" s="17" t="s">
        <v>58</v>
      </c>
      <c r="AG23" s="17" t="s">
        <v>59</v>
      </c>
    </row>
    <row r="24" spans="23:33" x14ac:dyDescent="0.25">
      <c r="W24" s="15" t="s">
        <v>44</v>
      </c>
      <c r="X24" s="15" t="s">
        <v>45</v>
      </c>
      <c r="Y24" s="15">
        <f>Y17/X10*1000</f>
        <v>33.546245301784673</v>
      </c>
      <c r="Z24" s="15">
        <f>Z17/Z10*1000</f>
        <v>30.032741423254979</v>
      </c>
      <c r="AA24" s="15">
        <f>AA17/AA10*1000</f>
        <v>27.670755141347641</v>
      </c>
      <c r="AB24" s="15">
        <f>AB17/Y10*1000</f>
        <v>26.587354226688021</v>
      </c>
      <c r="AC24" s="17">
        <f>Y24-AB24</f>
        <v>6.9588910750966519</v>
      </c>
      <c r="AD24" s="17">
        <f>Z24-AB24</f>
        <v>3.4453871965669585</v>
      </c>
      <c r="AE24" s="17">
        <f>AA24-AB24</f>
        <v>1.0834009146596202</v>
      </c>
      <c r="AF24" s="17">
        <f>Y24-Z24</f>
        <v>3.5135038785296935</v>
      </c>
      <c r="AG24" s="17">
        <f>Y24-AA24</f>
        <v>5.8754901604370318</v>
      </c>
    </row>
    <row r="25" spans="23:33" x14ac:dyDescent="0.25">
      <c r="W25" s="15"/>
      <c r="X25" s="15" t="s">
        <v>46</v>
      </c>
      <c r="Y25" s="15" t="s">
        <v>52</v>
      </c>
      <c r="Z25" s="15" t="s">
        <v>52</v>
      </c>
      <c r="AA25" s="15" t="s">
        <v>52</v>
      </c>
      <c r="AB25" s="15" t="s">
        <v>52</v>
      </c>
      <c r="AC25" s="17" t="s">
        <v>52</v>
      </c>
      <c r="AD25" s="17" t="s">
        <v>52</v>
      </c>
      <c r="AE25" s="17" t="s">
        <v>52</v>
      </c>
      <c r="AF25" s="17" t="s">
        <v>52</v>
      </c>
      <c r="AG25" s="17" t="s">
        <v>52</v>
      </c>
    </row>
    <row r="26" spans="23:33" x14ac:dyDescent="0.25">
      <c r="W26" s="15"/>
      <c r="X26" s="15" t="s">
        <v>47</v>
      </c>
      <c r="Y26" s="15">
        <v>2</v>
      </c>
      <c r="Z26" s="15">
        <v>2</v>
      </c>
      <c r="AA26" s="15">
        <v>2</v>
      </c>
      <c r="AB26" s="15">
        <v>2</v>
      </c>
      <c r="AC26" s="17">
        <v>4</v>
      </c>
      <c r="AD26" s="17">
        <v>4</v>
      </c>
      <c r="AE26" s="17">
        <v>4</v>
      </c>
      <c r="AF26" s="17">
        <v>4</v>
      </c>
      <c r="AG26" s="17">
        <v>4</v>
      </c>
    </row>
    <row r="27" spans="23:33" x14ac:dyDescent="0.25">
      <c r="W27" s="15"/>
      <c r="X27" s="15" t="s">
        <v>48</v>
      </c>
      <c r="Y27" s="15">
        <f t="shared" ref="Y27:AG27" si="7">10/15</f>
        <v>0.66666666666666663</v>
      </c>
      <c r="Z27" s="15">
        <f t="shared" si="7"/>
        <v>0.66666666666666663</v>
      </c>
      <c r="AA27" s="15">
        <f t="shared" si="7"/>
        <v>0.66666666666666663</v>
      </c>
      <c r="AB27" s="15">
        <f t="shared" si="7"/>
        <v>0.66666666666666663</v>
      </c>
      <c r="AC27" s="17">
        <f t="shared" si="7"/>
        <v>0.66666666666666663</v>
      </c>
      <c r="AD27" s="17">
        <f t="shared" si="7"/>
        <v>0.66666666666666663</v>
      </c>
      <c r="AE27" s="17">
        <f t="shared" si="7"/>
        <v>0.66666666666666663</v>
      </c>
      <c r="AF27" s="17">
        <f t="shared" si="7"/>
        <v>0.66666666666666663</v>
      </c>
      <c r="AG27" s="17">
        <f t="shared" si="7"/>
        <v>0.66666666666666663</v>
      </c>
    </row>
    <row r="29" spans="23:33" x14ac:dyDescent="0.25">
      <c r="W29" t="s">
        <v>70</v>
      </c>
    </row>
    <row r="30" spans="23:33" x14ac:dyDescent="0.25">
      <c r="W30" s="15" t="s">
        <v>72</v>
      </c>
      <c r="X30" s="15"/>
      <c r="Y30" s="15" t="s">
        <v>49</v>
      </c>
      <c r="Z30" s="15" t="s">
        <v>66</v>
      </c>
      <c r="AA30" s="15" t="s">
        <v>68</v>
      </c>
      <c r="AB30" s="15" t="s">
        <v>50</v>
      </c>
      <c r="AC30" s="20" t="s">
        <v>51</v>
      </c>
      <c r="AD30" s="20" t="s">
        <v>56</v>
      </c>
      <c r="AE30" s="20" t="s">
        <v>57</v>
      </c>
      <c r="AF30" s="20" t="s">
        <v>58</v>
      </c>
      <c r="AG30" s="20" t="s">
        <v>59</v>
      </c>
    </row>
    <row r="31" spans="23:33" x14ac:dyDescent="0.25">
      <c r="W31" s="15" t="s">
        <v>73</v>
      </c>
      <c r="X31" s="15" t="s">
        <v>45</v>
      </c>
      <c r="Y31" s="15">
        <f>SUM(AD4:AD9)</f>
        <v>39.584569456105918</v>
      </c>
      <c r="Z31" s="15">
        <f>SUM(AF4:AF9)</f>
        <v>35.438634879440869</v>
      </c>
      <c r="AA31" s="15">
        <f>SUM(AG4:AG9)</f>
        <v>28.500877795588067</v>
      </c>
      <c r="AB31" s="15">
        <f>SUM(AE4:AE9)</f>
        <v>27.384974853488657</v>
      </c>
      <c r="AC31" s="20">
        <f>Y31-AB31</f>
        <v>12.19959460261726</v>
      </c>
      <c r="AD31" s="20">
        <f>Z31-AB31</f>
        <v>8.0536600259522118</v>
      </c>
      <c r="AE31" s="20">
        <f>AA31-AB31</f>
        <v>1.1159029420994102</v>
      </c>
      <c r="AF31" s="20">
        <f>Y31-Z31</f>
        <v>4.1459345766650486</v>
      </c>
      <c r="AG31" s="20">
        <f>Y31-AA31</f>
        <v>11.08369166051785</v>
      </c>
    </row>
    <row r="32" spans="23:33" x14ac:dyDescent="0.25">
      <c r="W32" s="15"/>
      <c r="X32" s="15" t="s">
        <v>46</v>
      </c>
      <c r="Y32" s="15" t="s">
        <v>52</v>
      </c>
      <c r="Z32" s="15" t="s">
        <v>52</v>
      </c>
      <c r="AA32" s="15" t="s">
        <v>52</v>
      </c>
      <c r="AB32" s="15" t="s">
        <v>52</v>
      </c>
      <c r="AC32" s="20" t="s">
        <v>52</v>
      </c>
      <c r="AD32" s="20" t="s">
        <v>52</v>
      </c>
      <c r="AE32" s="20" t="s">
        <v>52</v>
      </c>
      <c r="AF32" s="20" t="s">
        <v>52</v>
      </c>
      <c r="AG32" s="20" t="s">
        <v>52</v>
      </c>
    </row>
    <row r="33" spans="23:33" x14ac:dyDescent="0.25">
      <c r="W33" s="15"/>
      <c r="X33" s="15" t="s">
        <v>47</v>
      </c>
      <c r="Y33" s="15">
        <v>2</v>
      </c>
      <c r="Z33" s="15">
        <v>2</v>
      </c>
      <c r="AA33" s="15">
        <v>2</v>
      </c>
      <c r="AB33" s="15">
        <v>2</v>
      </c>
      <c r="AC33" s="20">
        <v>4</v>
      </c>
      <c r="AD33" s="20">
        <v>4</v>
      </c>
      <c r="AE33" s="20">
        <v>4</v>
      </c>
      <c r="AF33" s="20">
        <v>4</v>
      </c>
      <c r="AG33" s="20">
        <v>4</v>
      </c>
    </row>
    <row r="34" spans="23:33" x14ac:dyDescent="0.25">
      <c r="W34" s="15"/>
      <c r="X34" s="15" t="s">
        <v>48</v>
      </c>
      <c r="Y34" s="15">
        <f t="shared" ref="Y34:AG34" si="8">10/15</f>
        <v>0.66666666666666663</v>
      </c>
      <c r="Z34" s="15">
        <f t="shared" si="8"/>
        <v>0.66666666666666663</v>
      </c>
      <c r="AA34" s="15">
        <f t="shared" si="8"/>
        <v>0.66666666666666663</v>
      </c>
      <c r="AB34" s="15">
        <f t="shared" si="8"/>
        <v>0.66666666666666663</v>
      </c>
      <c r="AC34" s="20">
        <f t="shared" si="8"/>
        <v>0.66666666666666663</v>
      </c>
      <c r="AD34" s="20">
        <f t="shared" si="8"/>
        <v>0.66666666666666663</v>
      </c>
      <c r="AE34" s="20">
        <f t="shared" si="8"/>
        <v>0.66666666666666663</v>
      </c>
      <c r="AF34" s="20">
        <f t="shared" si="8"/>
        <v>0.66666666666666663</v>
      </c>
      <c r="AG34" s="20">
        <f t="shared" si="8"/>
        <v>0.66666666666666663</v>
      </c>
    </row>
  </sheetData>
  <mergeCells count="1">
    <mergeCell ref="A4:Q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2015-06-18T09:38:13Z</dcterms:created>
  <dcterms:modified xsi:type="dcterms:W3CDTF">2016-04-21T14:16:36Z</dcterms:modified>
</cp:coreProperties>
</file>